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A46C0C44-A1C8-4671-9493-24CEDCFACA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1" i="1" l="1"/>
  <c r="R21" i="1"/>
  <c r="Q21" i="1"/>
  <c r="P21" i="1"/>
  <c r="O21" i="1"/>
  <c r="N21" i="1"/>
  <c r="M21" i="1"/>
  <c r="L21" i="1"/>
  <c r="K21" i="1"/>
  <c r="I21" i="1"/>
  <c r="H21" i="1"/>
  <c r="G21" i="1"/>
  <c r="F21" i="1"/>
  <c r="D21" i="1"/>
  <c r="C21" i="1"/>
  <c r="E10" i="1"/>
  <c r="E11" i="1"/>
  <c r="E12" i="1"/>
  <c r="E13" i="1"/>
  <c r="E14" i="1"/>
  <c r="E15" i="1"/>
  <c r="E16" i="1"/>
  <c r="E17" i="1"/>
  <c r="E18" i="1"/>
  <c r="E19" i="1"/>
  <c r="E20" i="1"/>
  <c r="E9" i="1"/>
  <c r="E21" i="1" l="1"/>
  <c r="J15" i="1"/>
  <c r="J21" i="1" s="1"/>
</calcChain>
</file>

<file path=xl/sharedStrings.xml><?xml version="1.0" encoding="utf-8"?>
<sst xmlns="http://schemas.openxmlformats.org/spreadsheetml/2006/main" count="49" uniqueCount="49">
  <si>
    <t>Ягоди, тонн</t>
  </si>
  <si>
    <t>в т.ч чорниця, тонн</t>
  </si>
  <si>
    <t>в т.ч. ожина, тонн</t>
  </si>
  <si>
    <t>в т.ч. малина, тонн</t>
  </si>
  <si>
    <t>в т.ч. суниця, тонн</t>
  </si>
  <si>
    <t>в т.ч білі, тонн</t>
  </si>
  <si>
    <t>в т.ч опеньки, тонн</t>
  </si>
  <si>
    <t>Берегівський район</t>
  </si>
  <si>
    <t>Мукачівський район</t>
  </si>
  <si>
    <t>філія "Мукачівське ЛГ"</t>
  </si>
  <si>
    <t>філія "Свалявське  ЛГ"</t>
  </si>
  <si>
    <t>Ужгородський район</t>
  </si>
  <si>
    <t>Хустський район</t>
  </si>
  <si>
    <t>філія "Ужгородське ЛГ"</t>
  </si>
  <si>
    <t>філія "Хустське ЛДГ"</t>
  </si>
  <si>
    <t>філія "Довжанське ЛМГ"</t>
  </si>
  <si>
    <t>філія "Міжгірське ЛГ"</t>
  </si>
  <si>
    <t>Тячівський район</t>
  </si>
  <si>
    <t>філія "Великобичківське ЛМГ"</t>
  </si>
  <si>
    <t>філія "Мокрянське ЛМГ"</t>
  </si>
  <si>
    <t>Рахівський район</t>
  </si>
  <si>
    <t>філія "Брустурянське ЛМГ"</t>
  </si>
  <si>
    <t>філія "Рахівське ЛДГ"</t>
  </si>
  <si>
    <t>філія "Ясінянське ЛМГ"</t>
  </si>
  <si>
    <t>Найменування районів</t>
  </si>
  <si>
    <t>Філії</t>
  </si>
  <si>
    <t>Лікарські рослини, тонни</t>
  </si>
  <si>
    <t>Випасання худоби, га</t>
  </si>
  <si>
    <t>Сінокосіння, га</t>
  </si>
  <si>
    <t>в т.ч Звіробій зв., тонн</t>
  </si>
  <si>
    <t>в т.ч лисички, тонн</t>
  </si>
  <si>
    <t>в т.ч маслюки, тонн</t>
  </si>
  <si>
    <t>Грибів , тонн</t>
  </si>
  <si>
    <t>Березовий сік, тонн</t>
  </si>
  <si>
    <t>Деревна зелень (новорічні ялинки, тис.шт)</t>
  </si>
  <si>
    <t>Розміщення пасік, бджолосімей</t>
  </si>
  <si>
    <t>Разом</t>
  </si>
  <si>
    <t xml:space="preserve">Обсяг використання лісових ресурсів під час заготівлі другорядних лісових матеріалів та здійснення побічних лісових користувань на 2023 рік </t>
  </si>
  <si>
    <t>Карпатського лісового офісу (Закарпатська область)</t>
  </si>
  <si>
    <t>згідно матеріалів лісовпорядкування для встановлення лімітів</t>
  </si>
  <si>
    <t>ПОГОДЖЕНО</t>
  </si>
  <si>
    <t>Західне міжрегіональне управління лісового та мисливського господарства</t>
  </si>
  <si>
    <t>_______________________________</t>
  </si>
  <si>
    <t>____</t>
  </si>
  <si>
    <t>_______</t>
  </si>
  <si>
    <t>2023 року</t>
  </si>
  <si>
    <t xml:space="preserve">Додаток до рішення обласної ради </t>
  </si>
  <si>
    <t>філія  "Берегівське ЛГ"</t>
  </si>
  <si>
    <t>Перший заступник голови ради                                                                                                       Андрій ШЕКЕТА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</si>
</sst>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/>
    <xf numFmtId="0" fontId="7" fillId="0" borderId="1" xfId="0" applyFont="1" applyBorder="1"/>
    <xf numFmtId="0" fontId="8" fillId="0" borderId="1" xfId="0" applyFont="1" applyBorder="1"/>
    <xf numFmtId="0" fontId="3" fillId="0" borderId="1" xfId="0" applyFont="1" applyBorder="1"/>
    <xf numFmtId="0" fontId="10" fillId="0" borderId="1" xfId="0" applyFont="1" applyBorder="1"/>
    <xf numFmtId="2" fontId="10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view="pageBreakPreview" topLeftCell="A12" zoomScale="110" zoomScaleNormal="100" zoomScaleSheetLayoutView="110" workbookViewId="0">
      <selection activeCell="D8" sqref="D8"/>
    </sheetView>
  </sheetViews>
  <sheetFormatPr defaultRowHeight="15" x14ac:dyDescent="0.25"/>
  <cols>
    <col min="1" max="1" width="13.7109375" customWidth="1"/>
    <col min="2" max="2" width="19" customWidth="1"/>
    <col min="3" max="3" width="7" customWidth="1"/>
    <col min="4" max="5" width="5.7109375" customWidth="1"/>
    <col min="6" max="6" width="6.28515625" customWidth="1"/>
    <col min="7" max="7" width="5.28515625" customWidth="1"/>
    <col min="8" max="9" width="5.7109375" customWidth="1"/>
    <col min="10" max="10" width="5.85546875" customWidth="1"/>
    <col min="11" max="11" width="6.28515625" customWidth="1"/>
    <col min="12" max="12" width="6.42578125" customWidth="1"/>
    <col min="13" max="13" width="6.140625" customWidth="1"/>
    <col min="14" max="14" width="6.7109375" customWidth="1"/>
    <col min="15" max="15" width="7.28515625" customWidth="1"/>
    <col min="16" max="16" width="6.28515625" customWidth="1"/>
    <col min="17" max="17" width="9.28515625" customWidth="1"/>
    <col min="18" max="18" width="6.7109375" customWidth="1"/>
    <col min="19" max="19" width="7.42578125" customWidth="1"/>
  </cols>
  <sheetData>
    <row r="1" spans="1:19" ht="15.75" x14ac:dyDescent="0.25">
      <c r="B1" s="26" t="s">
        <v>40</v>
      </c>
      <c r="C1" s="26"/>
      <c r="D1" s="26"/>
      <c r="O1" s="18" t="s">
        <v>46</v>
      </c>
      <c r="P1" s="18"/>
      <c r="Q1" s="18"/>
      <c r="R1" s="18"/>
      <c r="S1" s="18"/>
    </row>
    <row r="2" spans="1:19" x14ac:dyDescent="0.25">
      <c r="A2" s="26" t="s">
        <v>41</v>
      </c>
      <c r="B2" s="24"/>
      <c r="C2" s="24"/>
      <c r="D2" s="24"/>
      <c r="E2" s="24"/>
      <c r="F2" s="24"/>
      <c r="O2" s="1"/>
      <c r="P2" s="1"/>
      <c r="Q2" s="1"/>
      <c r="R2" s="1"/>
      <c r="S2" s="1"/>
    </row>
    <row r="3" spans="1:19" x14ac:dyDescent="0.25">
      <c r="B3" s="25" t="s">
        <v>42</v>
      </c>
      <c r="C3" s="25"/>
      <c r="D3" s="25"/>
      <c r="E3" s="25"/>
      <c r="F3" s="25"/>
      <c r="O3" s="1"/>
      <c r="P3" s="1"/>
      <c r="Q3" s="1"/>
      <c r="R3" s="1"/>
      <c r="S3" s="1"/>
    </row>
    <row r="4" spans="1:19" x14ac:dyDescent="0.25">
      <c r="B4" s="2" t="s">
        <v>43</v>
      </c>
      <c r="C4" s="25" t="s">
        <v>44</v>
      </c>
      <c r="D4" s="25"/>
      <c r="E4" s="26" t="s">
        <v>45</v>
      </c>
      <c r="F4" s="26"/>
    </row>
    <row r="5" spans="1:19" x14ac:dyDescent="0.25">
      <c r="A5" s="21" t="s">
        <v>37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x14ac:dyDescent="0.25">
      <c r="A6" s="21" t="s">
        <v>39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x14ac:dyDescent="0.25">
      <c r="A7" s="21" t="s">
        <v>38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66.75" customHeight="1" x14ac:dyDescent="0.25">
      <c r="A8" s="11" t="s">
        <v>24</v>
      </c>
      <c r="B8" s="12" t="s">
        <v>25</v>
      </c>
      <c r="C8" s="13" t="s">
        <v>34</v>
      </c>
      <c r="D8" s="14" t="s">
        <v>33</v>
      </c>
      <c r="E8" s="15" t="s">
        <v>0</v>
      </c>
      <c r="F8" s="16" t="s">
        <v>1</v>
      </c>
      <c r="G8" s="16" t="s">
        <v>2</v>
      </c>
      <c r="H8" s="16" t="s">
        <v>3</v>
      </c>
      <c r="I8" s="16" t="s">
        <v>4</v>
      </c>
      <c r="J8" s="15" t="s">
        <v>32</v>
      </c>
      <c r="K8" s="16" t="s">
        <v>5</v>
      </c>
      <c r="L8" s="16" t="s">
        <v>6</v>
      </c>
      <c r="M8" s="16" t="s">
        <v>30</v>
      </c>
      <c r="N8" s="16" t="s">
        <v>31</v>
      </c>
      <c r="O8" s="17" t="s">
        <v>26</v>
      </c>
      <c r="P8" s="16" t="s">
        <v>29</v>
      </c>
      <c r="Q8" s="13" t="s">
        <v>35</v>
      </c>
      <c r="R8" s="17" t="s">
        <v>28</v>
      </c>
      <c r="S8" s="13" t="s">
        <v>27</v>
      </c>
    </row>
    <row r="9" spans="1:19" x14ac:dyDescent="0.25">
      <c r="A9" s="3" t="s">
        <v>7</v>
      </c>
      <c r="B9" s="4" t="s">
        <v>47</v>
      </c>
      <c r="C9" s="5">
        <v>0</v>
      </c>
      <c r="D9" s="5">
        <v>0</v>
      </c>
      <c r="E9" s="6">
        <f>F9+G9+H9+I9</f>
        <v>0</v>
      </c>
      <c r="F9" s="7">
        <v>0</v>
      </c>
      <c r="G9" s="7">
        <v>0</v>
      </c>
      <c r="H9" s="7">
        <v>0</v>
      </c>
      <c r="I9" s="7">
        <v>0</v>
      </c>
      <c r="J9" s="6">
        <v>0</v>
      </c>
      <c r="K9" s="7"/>
      <c r="L9" s="7"/>
      <c r="M9" s="7"/>
      <c r="N9" s="7"/>
      <c r="O9" s="6">
        <v>0</v>
      </c>
      <c r="P9" s="8">
        <v>0</v>
      </c>
      <c r="Q9" s="6">
        <v>0</v>
      </c>
      <c r="R9" s="6">
        <v>0</v>
      </c>
      <c r="S9" s="6">
        <v>0</v>
      </c>
    </row>
    <row r="10" spans="1:19" x14ac:dyDescent="0.25">
      <c r="A10" s="22" t="s">
        <v>8</v>
      </c>
      <c r="B10" s="4" t="s">
        <v>9</v>
      </c>
      <c r="C10" s="5">
        <v>0</v>
      </c>
      <c r="D10" s="5">
        <v>0</v>
      </c>
      <c r="E10" s="6">
        <f t="shared" ref="E10:E20" si="0">F10+G10+H10+I10</f>
        <v>0</v>
      </c>
      <c r="F10" s="7">
        <v>0</v>
      </c>
      <c r="G10" s="7">
        <v>0</v>
      </c>
      <c r="H10" s="7">
        <v>0</v>
      </c>
      <c r="I10" s="7">
        <v>0</v>
      </c>
      <c r="J10" s="6">
        <v>0</v>
      </c>
      <c r="K10" s="7"/>
      <c r="L10" s="7"/>
      <c r="M10" s="7"/>
      <c r="N10" s="7"/>
      <c r="O10" s="6">
        <v>0</v>
      </c>
      <c r="P10" s="8">
        <v>0</v>
      </c>
      <c r="Q10" s="6">
        <v>0</v>
      </c>
      <c r="R10" s="6">
        <v>0</v>
      </c>
      <c r="S10" s="6">
        <v>0</v>
      </c>
    </row>
    <row r="11" spans="1:19" x14ac:dyDescent="0.25">
      <c r="A11" s="22"/>
      <c r="B11" s="4" t="s">
        <v>10</v>
      </c>
      <c r="C11" s="5">
        <v>0</v>
      </c>
      <c r="D11" s="5">
        <v>0</v>
      </c>
      <c r="E11" s="6">
        <f t="shared" si="0"/>
        <v>15</v>
      </c>
      <c r="F11" s="7">
        <v>15</v>
      </c>
      <c r="G11" s="7">
        <v>0</v>
      </c>
      <c r="H11" s="7">
        <v>0</v>
      </c>
      <c r="I11" s="7">
        <v>0</v>
      </c>
      <c r="J11" s="6">
        <v>15</v>
      </c>
      <c r="K11" s="7">
        <v>15</v>
      </c>
      <c r="L11" s="7"/>
      <c r="M11" s="7"/>
      <c r="N11" s="7"/>
      <c r="O11" s="6">
        <v>0</v>
      </c>
      <c r="P11" s="8">
        <v>0</v>
      </c>
      <c r="Q11" s="6">
        <v>0</v>
      </c>
      <c r="R11" s="6">
        <v>0</v>
      </c>
      <c r="S11" s="6">
        <v>0</v>
      </c>
    </row>
    <row r="12" spans="1:19" x14ac:dyDescent="0.25">
      <c r="A12" s="3" t="s">
        <v>11</v>
      </c>
      <c r="B12" s="4" t="s">
        <v>13</v>
      </c>
      <c r="C12" s="5">
        <v>0</v>
      </c>
      <c r="D12" s="5">
        <v>0</v>
      </c>
      <c r="E12" s="6">
        <f t="shared" si="0"/>
        <v>0</v>
      </c>
      <c r="F12" s="7">
        <v>0</v>
      </c>
      <c r="G12" s="7">
        <v>0</v>
      </c>
      <c r="H12" s="7">
        <v>0</v>
      </c>
      <c r="I12" s="7">
        <v>0</v>
      </c>
      <c r="J12" s="6">
        <v>10.25</v>
      </c>
      <c r="K12" s="7"/>
      <c r="L12" s="7"/>
      <c r="M12" s="7"/>
      <c r="N12" s="7"/>
      <c r="O12" s="6">
        <v>0.5</v>
      </c>
      <c r="P12" s="8"/>
      <c r="Q12" s="6">
        <v>32</v>
      </c>
      <c r="R12" s="6">
        <v>257.10000000000002</v>
      </c>
      <c r="S12" s="6">
        <v>23892.2</v>
      </c>
    </row>
    <row r="13" spans="1:19" x14ac:dyDescent="0.25">
      <c r="A13" s="22" t="s">
        <v>12</v>
      </c>
      <c r="B13" s="4" t="s">
        <v>14</v>
      </c>
      <c r="C13" s="5">
        <v>0</v>
      </c>
      <c r="D13" s="5">
        <v>10</v>
      </c>
      <c r="E13" s="6">
        <f t="shared" si="0"/>
        <v>290</v>
      </c>
      <c r="F13" s="7">
        <v>30</v>
      </c>
      <c r="G13" s="7">
        <v>220</v>
      </c>
      <c r="H13" s="7">
        <v>40</v>
      </c>
      <c r="I13" s="7">
        <v>0</v>
      </c>
      <c r="J13" s="6">
        <v>300</v>
      </c>
      <c r="K13" s="7">
        <v>260</v>
      </c>
      <c r="L13" s="7">
        <v>40</v>
      </c>
      <c r="M13" s="7"/>
      <c r="N13" s="7"/>
      <c r="O13" s="6">
        <v>0</v>
      </c>
      <c r="P13" s="8">
        <v>0</v>
      </c>
      <c r="Q13" s="6">
        <v>0</v>
      </c>
      <c r="R13" s="6">
        <v>0</v>
      </c>
      <c r="S13" s="6">
        <v>0</v>
      </c>
    </row>
    <row r="14" spans="1:19" x14ac:dyDescent="0.25">
      <c r="A14" s="22"/>
      <c r="B14" s="4" t="s">
        <v>15</v>
      </c>
      <c r="C14" s="5">
        <v>0</v>
      </c>
      <c r="D14" s="5">
        <v>0</v>
      </c>
      <c r="E14" s="6">
        <f t="shared" si="0"/>
        <v>0</v>
      </c>
      <c r="F14" s="7">
        <v>0</v>
      </c>
      <c r="G14" s="7">
        <v>0</v>
      </c>
      <c r="H14" s="7">
        <v>0</v>
      </c>
      <c r="I14" s="7">
        <v>0</v>
      </c>
      <c r="J14" s="6">
        <v>0</v>
      </c>
      <c r="K14" s="7"/>
      <c r="L14" s="7"/>
      <c r="M14" s="7"/>
      <c r="N14" s="7"/>
      <c r="O14" s="6">
        <v>0</v>
      </c>
      <c r="P14" s="8">
        <v>0</v>
      </c>
      <c r="Q14" s="6">
        <v>0</v>
      </c>
      <c r="R14" s="6">
        <v>0</v>
      </c>
      <c r="S14" s="6">
        <v>0</v>
      </c>
    </row>
    <row r="15" spans="1:19" x14ac:dyDescent="0.25">
      <c r="A15" s="22"/>
      <c r="B15" s="4" t="s">
        <v>16</v>
      </c>
      <c r="C15" s="5">
        <v>9</v>
      </c>
      <c r="D15" s="5">
        <v>0</v>
      </c>
      <c r="E15" s="6">
        <f t="shared" si="0"/>
        <v>75.5</v>
      </c>
      <c r="F15" s="7">
        <v>54.3</v>
      </c>
      <c r="G15" s="7">
        <v>19</v>
      </c>
      <c r="H15" s="7">
        <v>2.2000000000000002</v>
      </c>
      <c r="I15" s="7">
        <v>0</v>
      </c>
      <c r="J15" s="6">
        <f>60.6+41.6</f>
        <v>102.2</v>
      </c>
      <c r="K15" s="7">
        <v>60.6</v>
      </c>
      <c r="L15" s="7">
        <v>41.6</v>
      </c>
      <c r="M15" s="7"/>
      <c r="N15" s="7"/>
      <c r="O15" s="6">
        <v>0.19</v>
      </c>
      <c r="P15" s="8">
        <v>0.19</v>
      </c>
      <c r="Q15" s="6">
        <v>0</v>
      </c>
      <c r="R15" s="6">
        <v>0</v>
      </c>
      <c r="S15" s="6">
        <v>0</v>
      </c>
    </row>
    <row r="16" spans="1:19" x14ac:dyDescent="0.25">
      <c r="A16" s="3" t="s">
        <v>17</v>
      </c>
      <c r="B16" s="4" t="s">
        <v>19</v>
      </c>
      <c r="C16" s="5">
        <v>13</v>
      </c>
      <c r="D16" s="5">
        <v>0</v>
      </c>
      <c r="E16" s="6">
        <f t="shared" si="0"/>
        <v>361.30000000000007</v>
      </c>
      <c r="F16" s="7">
        <v>354.1</v>
      </c>
      <c r="G16" s="7">
        <v>5.6</v>
      </c>
      <c r="H16" s="7">
        <v>1.6</v>
      </c>
      <c r="I16" s="7">
        <v>0</v>
      </c>
      <c r="J16" s="6">
        <v>527.20000000000005</v>
      </c>
      <c r="K16" s="7">
        <v>416.7</v>
      </c>
      <c r="L16" s="7">
        <v>90</v>
      </c>
      <c r="M16" s="7">
        <v>7.6</v>
      </c>
      <c r="N16" s="7">
        <v>12.9</v>
      </c>
      <c r="O16" s="6">
        <v>0</v>
      </c>
      <c r="P16" s="8">
        <v>0</v>
      </c>
      <c r="Q16" s="6">
        <v>0</v>
      </c>
      <c r="R16" s="6">
        <v>0</v>
      </c>
      <c r="S16" s="6">
        <v>0</v>
      </c>
    </row>
    <row r="17" spans="1:19" x14ac:dyDescent="0.25">
      <c r="A17" s="22" t="s">
        <v>20</v>
      </c>
      <c r="B17" s="4" t="s">
        <v>18</v>
      </c>
      <c r="C17" s="5">
        <v>1</v>
      </c>
      <c r="D17" s="5">
        <v>2</v>
      </c>
      <c r="E17" s="6">
        <f t="shared" si="0"/>
        <v>23</v>
      </c>
      <c r="F17" s="7">
        <v>12</v>
      </c>
      <c r="G17" s="7">
        <v>1</v>
      </c>
      <c r="H17" s="7">
        <v>10</v>
      </c>
      <c r="I17" s="7">
        <v>0</v>
      </c>
      <c r="J17" s="6">
        <v>50</v>
      </c>
      <c r="K17" s="7">
        <v>25</v>
      </c>
      <c r="L17" s="7">
        <v>25</v>
      </c>
      <c r="M17" s="7"/>
      <c r="N17" s="7"/>
      <c r="O17" s="6">
        <v>0</v>
      </c>
      <c r="P17" s="8">
        <v>0</v>
      </c>
      <c r="Q17" s="6">
        <v>0</v>
      </c>
      <c r="R17" s="6">
        <v>0</v>
      </c>
      <c r="S17" s="6">
        <v>0</v>
      </c>
    </row>
    <row r="18" spans="1:19" x14ac:dyDescent="0.25">
      <c r="A18" s="22"/>
      <c r="B18" s="4" t="s">
        <v>21</v>
      </c>
      <c r="C18" s="5">
        <v>0</v>
      </c>
      <c r="D18" s="5">
        <v>0</v>
      </c>
      <c r="E18" s="6">
        <f t="shared" si="0"/>
        <v>46.6</v>
      </c>
      <c r="F18" s="7">
        <v>39.1</v>
      </c>
      <c r="G18" s="7">
        <v>7.1</v>
      </c>
      <c r="H18" s="7">
        <v>0.4</v>
      </c>
      <c r="I18" s="7">
        <v>0</v>
      </c>
      <c r="J18" s="6">
        <v>70</v>
      </c>
      <c r="K18" s="7">
        <v>70</v>
      </c>
      <c r="L18" s="7"/>
      <c r="M18" s="7"/>
      <c r="N18" s="7"/>
      <c r="O18" s="6">
        <v>0</v>
      </c>
      <c r="P18" s="8">
        <v>0</v>
      </c>
      <c r="Q18" s="6">
        <v>0</v>
      </c>
      <c r="R18" s="6">
        <v>0</v>
      </c>
      <c r="S18" s="6">
        <v>0</v>
      </c>
    </row>
    <row r="19" spans="1:19" x14ac:dyDescent="0.25">
      <c r="A19" s="22"/>
      <c r="B19" s="4" t="s">
        <v>22</v>
      </c>
      <c r="C19" s="5">
        <v>0</v>
      </c>
      <c r="D19" s="5">
        <v>0</v>
      </c>
      <c r="E19" s="6">
        <f t="shared" si="0"/>
        <v>23</v>
      </c>
      <c r="F19" s="7">
        <v>8</v>
      </c>
      <c r="G19" s="7">
        <v>3</v>
      </c>
      <c r="H19" s="7">
        <v>12</v>
      </c>
      <c r="I19" s="7">
        <v>0</v>
      </c>
      <c r="J19" s="6">
        <v>10</v>
      </c>
      <c r="K19" s="7"/>
      <c r="L19" s="7"/>
      <c r="M19" s="7"/>
      <c r="N19" s="7"/>
      <c r="O19" s="6">
        <v>1</v>
      </c>
      <c r="P19" s="8"/>
      <c r="Q19" s="6">
        <v>0</v>
      </c>
      <c r="R19" s="6">
        <v>0</v>
      </c>
      <c r="S19" s="6">
        <v>0</v>
      </c>
    </row>
    <row r="20" spans="1:19" x14ac:dyDescent="0.25">
      <c r="A20" s="22"/>
      <c r="B20" s="4" t="s">
        <v>23</v>
      </c>
      <c r="C20" s="5">
        <v>10</v>
      </c>
      <c r="D20" s="5">
        <v>0</v>
      </c>
      <c r="E20" s="6">
        <f t="shared" si="0"/>
        <v>40.5</v>
      </c>
      <c r="F20" s="7">
        <v>15</v>
      </c>
      <c r="G20" s="7">
        <v>10</v>
      </c>
      <c r="H20" s="7">
        <v>15</v>
      </c>
      <c r="I20" s="7">
        <v>0.5</v>
      </c>
      <c r="J20" s="6">
        <v>25</v>
      </c>
      <c r="K20" s="7">
        <v>15</v>
      </c>
      <c r="L20" s="7"/>
      <c r="M20" s="7"/>
      <c r="N20" s="7"/>
      <c r="O20" s="6">
        <v>0</v>
      </c>
      <c r="P20" s="8">
        <v>0</v>
      </c>
      <c r="Q20" s="6">
        <v>0</v>
      </c>
      <c r="R20" s="6">
        <v>133.9</v>
      </c>
      <c r="S20" s="6">
        <v>0</v>
      </c>
    </row>
    <row r="21" spans="1:19" x14ac:dyDescent="0.25">
      <c r="A21" s="23" t="s">
        <v>36</v>
      </c>
      <c r="B21" s="23"/>
      <c r="C21" s="9">
        <f>SUM(C9:C20)</f>
        <v>33</v>
      </c>
      <c r="D21" s="9">
        <f t="shared" ref="D21:S21" si="1">SUM(D9:D20)</f>
        <v>12</v>
      </c>
      <c r="E21" s="9">
        <f t="shared" si="1"/>
        <v>874.90000000000009</v>
      </c>
      <c r="F21" s="9">
        <f t="shared" si="1"/>
        <v>527.5</v>
      </c>
      <c r="G21" s="9">
        <f t="shared" si="1"/>
        <v>265.7</v>
      </c>
      <c r="H21" s="9">
        <f t="shared" si="1"/>
        <v>81.2</v>
      </c>
      <c r="I21" s="9">
        <f t="shared" si="1"/>
        <v>0.5</v>
      </c>
      <c r="J21" s="10">
        <f t="shared" si="1"/>
        <v>1109.6500000000001</v>
      </c>
      <c r="K21" s="9">
        <f t="shared" si="1"/>
        <v>862.3</v>
      </c>
      <c r="L21" s="9">
        <f t="shared" si="1"/>
        <v>196.6</v>
      </c>
      <c r="M21" s="9">
        <f t="shared" si="1"/>
        <v>7.6</v>
      </c>
      <c r="N21" s="9">
        <f t="shared" si="1"/>
        <v>12.9</v>
      </c>
      <c r="O21" s="9">
        <f t="shared" si="1"/>
        <v>1.69</v>
      </c>
      <c r="P21" s="9">
        <f t="shared" si="1"/>
        <v>0.19</v>
      </c>
      <c r="Q21" s="9">
        <f t="shared" si="1"/>
        <v>32</v>
      </c>
      <c r="R21" s="9">
        <f t="shared" si="1"/>
        <v>391</v>
      </c>
      <c r="S21" s="9">
        <f t="shared" si="1"/>
        <v>23892.2</v>
      </c>
    </row>
    <row r="23" spans="1:19" ht="18.75" x14ac:dyDescent="0.3">
      <c r="A23" s="19" t="s">
        <v>48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</sheetData>
  <mergeCells count="14">
    <mergeCell ref="O1:S1"/>
    <mergeCell ref="A23:S23"/>
    <mergeCell ref="A7:S7"/>
    <mergeCell ref="A10:A11"/>
    <mergeCell ref="A13:A15"/>
    <mergeCell ref="A17:A20"/>
    <mergeCell ref="A21:B21"/>
    <mergeCell ref="A5:S5"/>
    <mergeCell ref="A6:S6"/>
    <mergeCell ref="B1:D1"/>
    <mergeCell ref="A2:F2"/>
    <mergeCell ref="B3:F3"/>
    <mergeCell ref="C4:D4"/>
    <mergeCell ref="E4:F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2023-03-13T14:20:27Z</dcterms:modified>
</cp:coreProperties>
</file>